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tables/table1.xml" ContentType="application/vnd.openxmlformats-officedocument.spreadsheetml.table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80" yWindow="120" windowWidth="20160" windowHeight="1176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Лист1!$A$1:$G$34</definedName>
  </definedNames>
  <calcPr calcId="125725"/>
</workbook>
</file>

<file path=xl/calcChain.xml><?xml version="1.0" encoding="utf-8"?>
<calcChain xmlns="http://schemas.openxmlformats.org/spreadsheetml/2006/main">
  <c r="F29" i="1"/>
  <c r="F28"/>
  <c r="F27"/>
  <c r="F26"/>
  <c r="F25"/>
  <c r="F15"/>
  <c r="F13"/>
  <c r="F18"/>
  <c r="F10"/>
  <c r="F24"/>
  <c r="F14"/>
  <c r="F12"/>
  <c r="F11"/>
  <c r="F9"/>
  <c r="F8"/>
  <c r="F16"/>
  <c r="F23"/>
  <c r="F22"/>
  <c r="F21"/>
  <c r="F20"/>
  <c r="F19"/>
  <c r="F17"/>
  <c r="D32"/>
</calcChain>
</file>

<file path=xl/sharedStrings.xml><?xml version="1.0" encoding="utf-8"?>
<sst xmlns="http://schemas.openxmlformats.org/spreadsheetml/2006/main" count="80" uniqueCount="57">
  <si>
    <t>Диспетчерское наименование объекта ВЛ,ТП</t>
  </si>
  <si>
    <t>Дата и время отключения, час, мин.</t>
  </si>
  <si>
    <t>Дата и время восстановления режима потребления электроснабжения час, мин.</t>
  </si>
  <si>
    <t xml:space="preserve">Продолжительность прекращения отключения электроэнергии час, мин. </t>
  </si>
  <si>
    <t>Причина отключения.</t>
  </si>
  <si>
    <t>наименование отключенных населенных  пунктов, улиц</t>
  </si>
  <si>
    <t>№ п/п</t>
  </si>
  <si>
    <t>ОП</t>
  </si>
  <si>
    <t>ООО "ГИП-Электро" на</t>
  </si>
  <si>
    <t>Сведения о плановых отключениях в сетях 0,4-10 кВ</t>
  </si>
  <si>
    <t>Плановые работы, техническое обслуживание</t>
  </si>
  <si>
    <t>Мастер ОП</t>
  </si>
  <si>
    <t>с. Стерлибашево</t>
  </si>
  <si>
    <t>Плановые работы, замена приборов учета.</t>
  </si>
  <si>
    <t>Р.Ш.Каримов</t>
  </si>
  <si>
    <t>с.Стерлибашево, "Насел."</t>
  </si>
  <si>
    <t>с.Стерлибашево, "Насел".</t>
  </si>
  <si>
    <t>ТП-4797 ВЛ-0,4кВ Л-4;</t>
  </si>
  <si>
    <t xml:space="preserve">п.Первомаская.ул.Садовая ; </t>
  </si>
  <si>
    <t>Плановые работы, КР.</t>
  </si>
  <si>
    <t>с.Стерлибашево, "СШ № 1."</t>
  </si>
  <si>
    <t>ТП-4 ВЛ-0,4кВ Л-1;</t>
  </si>
  <si>
    <t xml:space="preserve">с.Стерлибашево, ул.Пролетарская ; </t>
  </si>
  <si>
    <t>ТП-37</t>
  </si>
  <si>
    <t>ТП-5</t>
  </si>
  <si>
    <t>ТП-16</t>
  </si>
  <si>
    <t>с.Стерлибашево, "Корр.школа".</t>
  </si>
  <si>
    <t xml:space="preserve"> ТП-1</t>
  </si>
  <si>
    <t>с.Стерлибашево, "СОК."</t>
  </si>
  <si>
    <t>ТП-52</t>
  </si>
  <si>
    <t>ТП-57</t>
  </si>
  <si>
    <t>с.Стерлибашево, "ЦРБ."</t>
  </si>
  <si>
    <t>ТП-7 Л-1;2;3;</t>
  </si>
  <si>
    <t>ВЛ-10кВ Ф-23 "Стерлибашево-Куганак ."</t>
  </si>
  <si>
    <t>п.Первомайский.</t>
  </si>
  <si>
    <t>п.Первомайски, ул.Октябьская .</t>
  </si>
  <si>
    <t>ТП-4785 ВЛ-0,4кВ Л-2</t>
  </si>
  <si>
    <t>ТП-4797 ВЛ-0,4кВ Л-2</t>
  </si>
  <si>
    <t>ТП-4785 ВЛ-0,4кВ Л-1</t>
  </si>
  <si>
    <t>ТП-4785 ВЛ-0,4кВ Л-3</t>
  </si>
  <si>
    <t xml:space="preserve">п.Первомаская.ул.Подгорная ; </t>
  </si>
  <si>
    <t>ТП-36 ВЛ-0,4кВ Л-2;</t>
  </si>
  <si>
    <t xml:space="preserve">с.Стерлибашево, "ул.Ахметова"; </t>
  </si>
  <si>
    <t>ТП-36 ВЛ-0,4кВ Л-5;</t>
  </si>
  <si>
    <t xml:space="preserve">с.Стерлибашево, "ул.Полевая"; </t>
  </si>
  <si>
    <t>ТП-36 ВЛ-0,4кВ Л-1;</t>
  </si>
  <si>
    <t xml:space="preserve">с.Стерлибашево, ул.Полевая ; </t>
  </si>
  <si>
    <t>ТП-56 ВЛ-0,4кВ Л-1;</t>
  </si>
  <si>
    <t xml:space="preserve">с.Стерлибашево, ул.Луговая ; </t>
  </si>
  <si>
    <t>ТП-56 ВЛ-0,4кВ Л-2;</t>
  </si>
  <si>
    <t>ТП-56 ВЛ-0,4кВ Л-3;</t>
  </si>
  <si>
    <t xml:space="preserve">с.Стерлибашево, ул.Цветочная ; </t>
  </si>
  <si>
    <t xml:space="preserve">с.Стерлибашево, ул.З.Отечества ; </t>
  </si>
  <si>
    <t>ТП-9 ВЛ-0,4кВ Л-5;</t>
  </si>
  <si>
    <t>ТП-32 ВЛ-0,4кВ Л-3;</t>
  </si>
  <si>
    <t xml:space="preserve">с.Стерлибашево, ул.К.Маркса ; </t>
  </si>
  <si>
    <t>ноябрь  2017г.</t>
  </si>
</sst>
</file>

<file path=xl/styles.xml><?xml version="1.0" encoding="utf-8"?>
<styleSheet xmlns="http://schemas.openxmlformats.org/spreadsheetml/2006/main">
  <numFmts count="2">
    <numFmt numFmtId="164" formatCode="[$-F400]h:mm:ss\ AM/PM"/>
    <numFmt numFmtId="165" formatCode="[h]:mm:ss;@"/>
  </numFmts>
  <fonts count="8">
    <font>
      <sz val="11"/>
      <color theme="1"/>
      <name val="Times New Roman"/>
      <family val="2"/>
      <charset val="204"/>
    </font>
    <font>
      <sz val="11"/>
      <color rgb="FF006100"/>
      <name val="Times New Roman"/>
      <family val="2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2"/>
      <charset val="204"/>
    </font>
    <font>
      <sz val="12"/>
      <name val="Times New Roman"/>
      <family val="1"/>
      <charset val="204"/>
    </font>
    <font>
      <sz val="14"/>
      <color theme="1"/>
      <name val="Times New Roman"/>
      <family val="2"/>
      <charset val="204"/>
    </font>
    <font>
      <sz val="12"/>
      <color theme="1"/>
      <name val="Times New Roman"/>
    </font>
  </fonts>
  <fills count="3">
    <fill>
      <patternFill patternType="none"/>
    </fill>
    <fill>
      <patternFill patternType="gray125"/>
    </fill>
    <fill>
      <patternFill patternType="solid">
        <fgColor rgb="FFC6EFCE"/>
      </patternFill>
    </fill>
  </fills>
  <borders count="7">
    <border>
      <left/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" fillId="2" borderId="0" applyNumberFormat="0" applyBorder="0" applyAlignment="0" applyProtection="0"/>
  </cellStyleXfs>
  <cellXfs count="40">
    <xf numFmtId="0" fontId="0" fillId="0" borderId="0" xfId="0"/>
    <xf numFmtId="0" fontId="0" fillId="0" borderId="0" xfId="0" applyBorder="1"/>
    <xf numFmtId="0" fontId="0" fillId="0" borderId="0" xfId="0" applyAlignment="1">
      <alignment horizontal="center" vertical="center"/>
    </xf>
    <xf numFmtId="0" fontId="2" fillId="0" borderId="2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14" fontId="2" fillId="0" borderId="1" xfId="0" applyNumberFormat="1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4" fontId="0" fillId="0" borderId="0" xfId="0" applyNumberFormat="1" applyAlignment="1">
      <alignment horizontal="center" vertical="center"/>
    </xf>
    <xf numFmtId="164" fontId="0" fillId="0" borderId="0" xfId="0" applyNumberFormat="1" applyAlignment="1">
      <alignment horizontal="center" vertical="center"/>
    </xf>
    <xf numFmtId="164" fontId="0" fillId="0" borderId="0" xfId="0" applyNumberFormat="1" applyBorder="1" applyAlignment="1">
      <alignment horizontal="center" vertical="center"/>
    </xf>
    <xf numFmtId="0" fontId="2" fillId="0" borderId="4" xfId="0" applyFont="1" applyBorder="1" applyAlignment="1">
      <alignment horizontal="center" vertical="center" wrapText="1"/>
    </xf>
    <xf numFmtId="14" fontId="2" fillId="0" borderId="4" xfId="0" applyNumberFormat="1" applyFont="1" applyBorder="1" applyAlignment="1">
      <alignment horizontal="center" vertical="center" wrapText="1"/>
    </xf>
    <xf numFmtId="0" fontId="0" fillId="0" borderId="0" xfId="0" applyAlignment="1">
      <alignment horizontal="right" vertical="center"/>
    </xf>
    <xf numFmtId="0" fontId="4" fillId="0" borderId="0" xfId="0" applyFont="1"/>
    <xf numFmtId="0" fontId="2" fillId="0" borderId="0" xfId="0" applyFont="1"/>
    <xf numFmtId="0" fontId="2" fillId="0" borderId="4" xfId="0" applyFont="1" applyBorder="1" applyAlignment="1">
      <alignment horizontal="center" vertical="center"/>
    </xf>
    <xf numFmtId="14" fontId="0" fillId="0" borderId="0" xfId="0" applyNumberFormat="1" applyAlignment="1">
      <alignment horizontal="right" vertical="center"/>
    </xf>
    <xf numFmtId="14" fontId="4" fillId="0" borderId="5" xfId="0" applyNumberFormat="1" applyFont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6" fillId="0" borderId="0" xfId="0" applyFont="1" applyAlignment="1">
      <alignment horizontal="right" vertical="center"/>
    </xf>
    <xf numFmtId="0" fontId="6" fillId="0" borderId="5" xfId="0" applyFont="1" applyBorder="1" applyAlignment="1">
      <alignment horizontal="center" vertical="center"/>
    </xf>
    <xf numFmtId="0" fontId="6" fillId="0" borderId="0" xfId="0" applyFont="1"/>
    <xf numFmtId="164" fontId="0" fillId="0" borderId="0" xfId="0" applyNumberFormat="1" applyAlignment="1">
      <alignment horizontal="right" vertical="center"/>
    </xf>
    <xf numFmtId="165" fontId="6" fillId="0" borderId="5" xfId="0" applyNumberFormat="1" applyFont="1" applyBorder="1" applyAlignment="1">
      <alignment horizontal="center" vertical="center"/>
    </xf>
    <xf numFmtId="165" fontId="0" fillId="0" borderId="0" xfId="0" applyNumberFormat="1" applyAlignment="1">
      <alignment horizontal="center" vertical="center"/>
    </xf>
    <xf numFmtId="165" fontId="2" fillId="0" borderId="1" xfId="0" applyNumberFormat="1" applyFont="1" applyFill="1" applyBorder="1" applyAlignment="1">
      <alignment horizontal="center" vertical="center" wrapText="1"/>
    </xf>
    <xf numFmtId="165" fontId="5" fillId="0" borderId="4" xfId="1" applyNumberFormat="1" applyFont="1" applyFill="1" applyBorder="1" applyAlignment="1">
      <alignment horizontal="center" vertical="center" wrapText="1"/>
    </xf>
    <xf numFmtId="165" fontId="0" fillId="0" borderId="0" xfId="0" applyNumberFormat="1" applyBorder="1" applyAlignment="1">
      <alignment horizontal="center" vertical="center"/>
    </xf>
    <xf numFmtId="165" fontId="3" fillId="0" borderId="0" xfId="0" applyNumberFormat="1" applyFont="1" applyFill="1" applyBorder="1" applyAlignment="1">
      <alignment horizontal="center" vertical="center" wrapText="1"/>
    </xf>
    <xf numFmtId="165" fontId="2" fillId="0" borderId="0" xfId="0" applyNumberFormat="1" applyFont="1" applyBorder="1" applyAlignment="1">
      <alignment horizontal="center" vertical="center" wrapText="1"/>
    </xf>
    <xf numFmtId="165" fontId="2" fillId="0" borderId="0" xfId="0" applyNumberFormat="1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 wrapText="1"/>
    </xf>
    <xf numFmtId="165" fontId="7" fillId="0" borderId="6" xfId="0" applyNumberFormat="1" applyFont="1" applyFill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 wrapText="1"/>
    </xf>
    <xf numFmtId="165" fontId="7" fillId="0" borderId="0" xfId="0" applyNumberFormat="1" applyFont="1" applyFill="1" applyBorder="1" applyAlignment="1">
      <alignment horizontal="center" vertical="center"/>
    </xf>
    <xf numFmtId="14" fontId="7" fillId="0" borderId="6" xfId="0" applyNumberFormat="1" applyFont="1" applyBorder="1" applyAlignment="1">
      <alignment horizontal="center" vertical="center" wrapText="1"/>
    </xf>
    <xf numFmtId="14" fontId="7" fillId="0" borderId="0" xfId="0" applyNumberFormat="1" applyFont="1" applyBorder="1" applyAlignment="1">
      <alignment horizontal="center" vertical="center" wrapText="1"/>
    </xf>
  </cellXfs>
  <cellStyles count="2">
    <cellStyle name="Обычный" xfId="0" builtinId="0"/>
    <cellStyle name="Хороший" xfId="1" builtinId="26"/>
  </cellStyles>
  <dxfs count="17">
    <dxf>
      <alignment horizontal="center" vertical="center" textRotation="0" wrapText="0" indent="0" relativeIndent="0" justifyLastLine="0" shrinkToFit="0" mergeCell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strike val="0"/>
        <outline val="0"/>
        <shadow val="0"/>
        <u val="none"/>
        <vertAlign val="baseline"/>
        <sz val="12"/>
        <name val="Times New Roman"/>
        <scheme val="none"/>
      </font>
      <alignment horizontal="center" vertical="center" textRotation="0" wrapText="1" indent="0" relativeIndent="255" justifyLastLine="0" shrinkToFit="0" mergeCell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2"/>
        <name val="Times New Roman"/>
        <scheme val="none"/>
      </font>
      <numFmt numFmtId="165" formatCode="[h]:mm:ss;@"/>
      <fill>
        <patternFill patternType="none">
          <fgColor indexed="64"/>
          <bgColor indexed="65"/>
        </patternFill>
      </fill>
      <alignment horizontal="center" vertical="center" textRotation="0" indent="0" relativeIndent="255" justifyLastLine="0" shrinkToFit="0" mergeCell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center" vertical="center" textRotation="0" wrapText="0" indent="0" relativeIndent="0" justifyLastLine="0" shrinkToFit="0" mergeCell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strike val="0"/>
        <outline val="0"/>
        <shadow val="0"/>
        <u val="none"/>
        <vertAlign val="baseline"/>
        <sz val="12"/>
        <name val="Times New Roman"/>
        <scheme val="none"/>
      </font>
      <numFmt numFmtId="19" formatCode="dd/mm/yyyy"/>
      <alignment horizontal="center" vertical="center" textRotation="0" indent="0" relativeIndent="255" justifyLastLine="0" shrinkToFit="0" mergeCell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center" vertical="center" textRotation="0" wrapText="0" indent="0" relativeIndent="0" justifyLastLine="0" shrinkToFit="0" mergeCell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strike val="0"/>
        <outline val="0"/>
        <shadow val="0"/>
        <u val="none"/>
        <vertAlign val="baseline"/>
        <sz val="12"/>
        <name val="Times New Roman"/>
        <scheme val="none"/>
      </font>
      <numFmt numFmtId="19" formatCode="dd/mm/yyyy"/>
      <alignment horizontal="center" vertical="center" textRotation="0" indent="0" relativeIndent="255" justifyLastLine="0" shrinkToFit="0" mergeCell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center" vertical="center" textRotation="0" wrapText="0" indent="0" relativeIndent="0" justifyLastLine="0" shrinkToFit="0" mergeCell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alignment horizontal="center" vertical="center" textRotation="0" wrapText="1" indent="0" relativeIndent="0" justifyLastLine="0" shrinkToFit="0" mergeCell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center" textRotation="0" wrapText="0" indent="0" relativeIndent="0" justifyLastLine="0" shrinkToFit="0" mergeCell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strike val="0"/>
        <outline val="0"/>
        <shadow val="0"/>
        <u val="none"/>
        <vertAlign val="baseline"/>
        <sz val="12"/>
        <name val="Times New Roman"/>
        <scheme val="none"/>
      </font>
      <alignment horizontal="center" vertical="center" textRotation="0" indent="0" relativeIndent="255" justifyLastLine="0" shrinkToFit="0" mergeCell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center" vertical="center" textRotation="0" wrapText="0" indent="0" relativeIndent="0" justifyLastLine="0" shrinkToFit="0" mergeCell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strike val="0"/>
        <outline val="0"/>
        <shadow val="0"/>
        <u val="none"/>
        <vertAlign val="baseline"/>
        <sz val="12"/>
        <name val="Times New Roman"/>
        <scheme val="none"/>
      </font>
      <alignment horizontal="center" vertical="center" textRotation="0" indent="0" relativeIndent="255" justifyLastLine="0" shrinkToFit="0" mergeCell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2"/>
        <name val="Times New Roman"/>
        <scheme val="none"/>
      </font>
      <fill>
        <patternFill>
          <fgColor indexed="64"/>
        </patternFill>
      </fill>
      <alignment textRotation="0" indent="0" relativeIndent="255" justifyLastLine="0" shrinkToFit="0" mergeCell="0" readingOrder="0"/>
      <border diagonalUp="0" diagonalDown="0" outline="0"/>
    </dxf>
    <dxf>
      <border outline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2"/>
        <name val="Times New Roman"/>
        <scheme val="none"/>
      </font>
      <fill>
        <patternFill>
          <fgColor indexed="64"/>
        </patternFill>
      </fill>
      <alignment horizontal="center" vertical="center" textRotation="0" indent="0" relativeIndent="255" justifyLastLine="0" shrinkToFit="0" mergeCell="0" readingOrder="0"/>
      <border diagonalUp="0" diagonalDown="0" outline="0"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1" indent="0" relativeIndent="255" justifyLastLine="0" shrinkToFit="0" mergeCell="0" readingOrder="0"/>
      <border diagonalUp="0" diagonalDown="0" outline="0">
        <left style="medium">
          <color indexed="64"/>
        </left>
        <right style="medium">
          <color indexed="64"/>
        </right>
        <top/>
        <bottom/>
      </border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id="1" name="Таблица1" displayName="Таблица1" ref="A7:G29" headerRowDxfId="16" dataDxfId="15" totalsRowDxfId="13" tableBorderDxfId="14">
  <autoFilter ref="A7:G29">
    <filterColumn colId="2"/>
  </autoFilter>
  <tableColumns count="7">
    <tableColumn id="1" name="№ п/п" totalsRowLabel="Итог" dataDxfId="12" totalsRowDxfId="11"/>
    <tableColumn id="2" name="Диспетчерское наименование объекта ВЛ,ТП" dataDxfId="10" totalsRowDxfId="9"/>
    <tableColumn id="8" name="наименование отключенных населенных  пунктов, улиц" dataDxfId="8" totalsRowDxfId="7"/>
    <tableColumn id="3" name="Дата и время отключения, час, мин." dataDxfId="6" totalsRowDxfId="5"/>
    <tableColumn id="4" name="Дата и время восстановления режима потребления электроснабжения час, мин." dataDxfId="4" totalsRowDxfId="3"/>
    <tableColumn id="5" name="Продолжительность прекращения отключения электроэнергии час, мин. " dataDxfId="2">
      <calculatedColumnFormula>E8-D8</calculatedColumnFormula>
    </tableColumn>
    <tableColumn id="7" name="Причина отключения." totalsRowFunction="count" dataDxfId="1" totalsRowDxfId="0"/>
  </tableColumns>
  <tableStyleInfo name="TableStyleLight1" showFirstColumn="0" showLastColumn="0" showRowStripes="0" showColumnStripes="0"/>
</table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4:G41"/>
  <sheetViews>
    <sheetView tabSelected="1" view="pageBreakPreview" topLeftCell="A4" zoomScale="85" zoomScaleSheetLayoutView="85" workbookViewId="0">
      <selection activeCell="A4" sqref="A4:G4"/>
    </sheetView>
  </sheetViews>
  <sheetFormatPr defaultRowHeight="15"/>
  <cols>
    <col min="1" max="1" width="7.28515625" style="2" customWidth="1"/>
    <col min="2" max="2" width="34.28515625" style="2" customWidth="1"/>
    <col min="3" max="3" width="29.42578125" style="7" customWidth="1"/>
    <col min="4" max="4" width="31.42578125" style="7" customWidth="1"/>
    <col min="5" max="5" width="32.28515625" style="8" customWidth="1"/>
    <col min="6" max="6" width="32.140625" style="24" customWidth="1"/>
    <col min="7" max="7" width="30" customWidth="1"/>
  </cols>
  <sheetData>
    <row r="4" spans="1:7" s="13" customFormat="1" ht="18.75">
      <c r="A4" s="34" t="s">
        <v>9</v>
      </c>
      <c r="B4" s="34"/>
      <c r="C4" s="34"/>
      <c r="D4" s="34"/>
      <c r="E4" s="34"/>
      <c r="F4" s="34"/>
      <c r="G4" s="34"/>
    </row>
    <row r="5" spans="1:7" s="13" customFormat="1" ht="18.75">
      <c r="A5" s="18"/>
      <c r="B5" s="18"/>
      <c r="C5" s="19" t="s">
        <v>7</v>
      </c>
      <c r="D5" s="20" t="s">
        <v>12</v>
      </c>
      <c r="E5" s="18" t="s">
        <v>8</v>
      </c>
      <c r="F5" s="23" t="s">
        <v>56</v>
      </c>
      <c r="G5" s="21"/>
    </row>
    <row r="6" spans="1:7">
      <c r="C6" s="12"/>
      <c r="D6" s="2"/>
      <c r="E6" s="2"/>
    </row>
    <row r="7" spans="1:7" s="14" customFormat="1" ht="60.75" customHeight="1">
      <c r="A7" s="3" t="s">
        <v>6</v>
      </c>
      <c r="B7" s="4" t="s">
        <v>0</v>
      </c>
      <c r="C7" s="4" t="s">
        <v>5</v>
      </c>
      <c r="D7" s="5" t="s">
        <v>1</v>
      </c>
      <c r="E7" s="5" t="s">
        <v>2</v>
      </c>
      <c r="F7" s="25" t="s">
        <v>3</v>
      </c>
      <c r="G7" s="6" t="s">
        <v>4</v>
      </c>
    </row>
    <row r="8" spans="1:7" s="14" customFormat="1" ht="33" customHeight="1">
      <c r="A8" s="10">
        <v>1</v>
      </c>
      <c r="B8" s="32" t="s">
        <v>23</v>
      </c>
      <c r="C8" s="32" t="s">
        <v>16</v>
      </c>
      <c r="D8" s="11">
        <v>43041.395833333336</v>
      </c>
      <c r="E8" s="11">
        <v>43041.479166666664</v>
      </c>
      <c r="F8" s="33">
        <f t="shared" ref="F8:F15" si="0">E8-D8</f>
        <v>8.3333333328482695E-2</v>
      </c>
      <c r="G8" s="10" t="s">
        <v>10</v>
      </c>
    </row>
    <row r="9" spans="1:7" s="14" customFormat="1" ht="33" customHeight="1">
      <c r="A9" s="10">
        <v>2</v>
      </c>
      <c r="B9" s="32" t="s">
        <v>24</v>
      </c>
      <c r="C9" s="32" t="s">
        <v>16</v>
      </c>
      <c r="D9" s="11">
        <v>43041.5625</v>
      </c>
      <c r="E9" s="11">
        <v>43041.6875</v>
      </c>
      <c r="F9" s="33">
        <f t="shared" si="0"/>
        <v>0.125</v>
      </c>
      <c r="G9" s="10" t="s">
        <v>10</v>
      </c>
    </row>
    <row r="10" spans="1:7" s="14" customFormat="1" ht="33" customHeight="1">
      <c r="A10" s="10">
        <v>3</v>
      </c>
      <c r="B10" s="32" t="s">
        <v>25</v>
      </c>
      <c r="C10" s="32" t="s">
        <v>26</v>
      </c>
      <c r="D10" s="11">
        <v>43042.395833333336</v>
      </c>
      <c r="E10" s="11">
        <v>43042.479166666664</v>
      </c>
      <c r="F10" s="33">
        <f>E10-D10</f>
        <v>8.3333333328482695E-2</v>
      </c>
      <c r="G10" s="10" t="s">
        <v>10</v>
      </c>
    </row>
    <row r="11" spans="1:7" s="14" customFormat="1" ht="33" customHeight="1">
      <c r="A11" s="15">
        <v>4</v>
      </c>
      <c r="B11" s="32" t="s">
        <v>27</v>
      </c>
      <c r="C11" s="32" t="s">
        <v>28</v>
      </c>
      <c r="D11" s="11">
        <v>43042.5625</v>
      </c>
      <c r="E11" s="11">
        <v>43042.6875</v>
      </c>
      <c r="F11" s="33">
        <f t="shared" si="0"/>
        <v>0.125</v>
      </c>
      <c r="G11" s="10" t="s">
        <v>10</v>
      </c>
    </row>
    <row r="12" spans="1:7" s="14" customFormat="1" ht="33" customHeight="1">
      <c r="A12" s="31">
        <v>5</v>
      </c>
      <c r="B12" s="32" t="s">
        <v>29</v>
      </c>
      <c r="C12" s="32" t="s">
        <v>20</v>
      </c>
      <c r="D12" s="11">
        <v>43046.395833333336</v>
      </c>
      <c r="E12" s="11">
        <v>43046.479166666664</v>
      </c>
      <c r="F12" s="33">
        <f t="shared" si="0"/>
        <v>8.3333333328482695E-2</v>
      </c>
      <c r="G12" s="10" t="s">
        <v>10</v>
      </c>
    </row>
    <row r="13" spans="1:7" s="14" customFormat="1" ht="33" customHeight="1">
      <c r="A13" s="31">
        <v>6</v>
      </c>
      <c r="B13" s="32" t="s">
        <v>30</v>
      </c>
      <c r="C13" s="32" t="s">
        <v>15</v>
      </c>
      <c r="D13" s="11">
        <v>43046.5625</v>
      </c>
      <c r="E13" s="11">
        <v>43046.6875</v>
      </c>
      <c r="F13" s="33">
        <f>E13-D13</f>
        <v>0.125</v>
      </c>
      <c r="G13" s="10" t="s">
        <v>10</v>
      </c>
    </row>
    <row r="14" spans="1:7" s="14" customFormat="1" ht="33" customHeight="1">
      <c r="A14" s="31">
        <v>7</v>
      </c>
      <c r="B14" s="32" t="s">
        <v>32</v>
      </c>
      <c r="C14" s="32" t="s">
        <v>31</v>
      </c>
      <c r="D14" s="11">
        <v>43047.395833333336</v>
      </c>
      <c r="E14" s="11">
        <v>43047.6875</v>
      </c>
      <c r="F14" s="33">
        <f t="shared" si="0"/>
        <v>0.29166666666424135</v>
      </c>
      <c r="G14" s="10" t="s">
        <v>19</v>
      </c>
    </row>
    <row r="15" spans="1:7" s="14" customFormat="1" ht="33" customHeight="1">
      <c r="A15" s="31">
        <v>8</v>
      </c>
      <c r="B15" s="32" t="s">
        <v>33</v>
      </c>
      <c r="C15" s="32" t="s">
        <v>34</v>
      </c>
      <c r="D15" s="11">
        <v>43048.395833333336</v>
      </c>
      <c r="E15" s="11">
        <v>43048.489583333336</v>
      </c>
      <c r="F15" s="33">
        <f t="shared" si="0"/>
        <v>9.375E-2</v>
      </c>
      <c r="G15" s="10" t="s">
        <v>10</v>
      </c>
    </row>
    <row r="16" spans="1:7" s="14" customFormat="1" ht="33" customHeight="1">
      <c r="A16" s="31">
        <v>9</v>
      </c>
      <c r="B16" s="10" t="s">
        <v>37</v>
      </c>
      <c r="C16" s="10" t="s">
        <v>35</v>
      </c>
      <c r="D16" s="11">
        <v>43052.5625</v>
      </c>
      <c r="E16" s="11">
        <v>43052.697916666664</v>
      </c>
      <c r="F16" s="26">
        <f t="shared" ref="F16" si="1">E16-D16</f>
        <v>0.13541666666424135</v>
      </c>
      <c r="G16" s="10" t="s">
        <v>13</v>
      </c>
    </row>
    <row r="17" spans="1:7" s="14" customFormat="1" ht="33" customHeight="1">
      <c r="A17" s="31">
        <v>10</v>
      </c>
      <c r="B17" s="10" t="s">
        <v>38</v>
      </c>
      <c r="C17" s="10" t="s">
        <v>35</v>
      </c>
      <c r="D17" s="11">
        <v>43053.395833333336</v>
      </c>
      <c r="E17" s="11">
        <v>43053.489583333336</v>
      </c>
      <c r="F17" s="33">
        <f t="shared" ref="F17:F23" si="2">E17-D17</f>
        <v>9.375E-2</v>
      </c>
      <c r="G17" s="10" t="s">
        <v>13</v>
      </c>
    </row>
    <row r="18" spans="1:7" s="14" customFormat="1" ht="33" customHeight="1">
      <c r="A18" s="31">
        <v>11</v>
      </c>
      <c r="B18" s="10" t="s">
        <v>36</v>
      </c>
      <c r="C18" s="10" t="s">
        <v>35</v>
      </c>
      <c r="D18" s="11">
        <v>43053.5625</v>
      </c>
      <c r="E18" s="11">
        <v>43053.697916666664</v>
      </c>
      <c r="F18" s="33">
        <f t="shared" ref="F18" si="3">E18-D18</f>
        <v>0.13541666666424135</v>
      </c>
      <c r="G18" s="10" t="s">
        <v>13</v>
      </c>
    </row>
    <row r="19" spans="1:7" s="14" customFormat="1" ht="33" customHeight="1">
      <c r="A19" s="31">
        <v>12</v>
      </c>
      <c r="B19" s="10" t="s">
        <v>39</v>
      </c>
      <c r="C19" s="32" t="s">
        <v>40</v>
      </c>
      <c r="D19" s="11">
        <v>43054.395833333336</v>
      </c>
      <c r="E19" s="11">
        <v>43054.489583333336</v>
      </c>
      <c r="F19" s="33">
        <f t="shared" si="2"/>
        <v>9.375E-2</v>
      </c>
      <c r="G19" s="10" t="s">
        <v>13</v>
      </c>
    </row>
    <row r="20" spans="1:7" s="14" customFormat="1" ht="33" customHeight="1">
      <c r="A20" s="31">
        <v>13</v>
      </c>
      <c r="B20" s="32" t="s">
        <v>17</v>
      </c>
      <c r="C20" s="32" t="s">
        <v>18</v>
      </c>
      <c r="D20" s="11">
        <v>43054.5625</v>
      </c>
      <c r="E20" s="11">
        <v>43054.697916666664</v>
      </c>
      <c r="F20" s="33">
        <f t="shared" si="2"/>
        <v>0.13541666666424135</v>
      </c>
      <c r="G20" s="10" t="s">
        <v>13</v>
      </c>
    </row>
    <row r="21" spans="1:7" s="14" customFormat="1" ht="33" customHeight="1">
      <c r="A21" s="31">
        <v>14</v>
      </c>
      <c r="B21" s="32" t="s">
        <v>41</v>
      </c>
      <c r="C21" s="32" t="s">
        <v>42</v>
      </c>
      <c r="D21" s="11">
        <v>43055.395833333336</v>
      </c>
      <c r="E21" s="11">
        <v>43055.489583333336</v>
      </c>
      <c r="F21" s="33">
        <f t="shared" si="2"/>
        <v>9.375E-2</v>
      </c>
      <c r="G21" s="10" t="s">
        <v>13</v>
      </c>
    </row>
    <row r="22" spans="1:7" s="14" customFormat="1" ht="33" customHeight="1">
      <c r="A22" s="31">
        <v>15</v>
      </c>
      <c r="B22" s="32" t="s">
        <v>43</v>
      </c>
      <c r="C22" s="32" t="s">
        <v>44</v>
      </c>
      <c r="D22" s="11">
        <v>43055.5625</v>
      </c>
      <c r="E22" s="11">
        <v>43055.697916666664</v>
      </c>
      <c r="F22" s="33">
        <f t="shared" si="2"/>
        <v>0.13541666666424135</v>
      </c>
      <c r="G22" s="10" t="s">
        <v>13</v>
      </c>
    </row>
    <row r="23" spans="1:7" s="14" customFormat="1" ht="33" customHeight="1">
      <c r="A23" s="31">
        <v>16</v>
      </c>
      <c r="B23" s="32" t="s">
        <v>45</v>
      </c>
      <c r="C23" s="32" t="s">
        <v>46</v>
      </c>
      <c r="D23" s="11">
        <v>43056.395833333336</v>
      </c>
      <c r="E23" s="11">
        <v>43056.489583333336</v>
      </c>
      <c r="F23" s="33">
        <f t="shared" si="2"/>
        <v>9.375E-2</v>
      </c>
      <c r="G23" s="10" t="s">
        <v>13</v>
      </c>
    </row>
    <row r="24" spans="1:7" s="14" customFormat="1" ht="33" customHeight="1">
      <c r="A24" s="31">
        <v>17</v>
      </c>
      <c r="B24" s="32" t="s">
        <v>47</v>
      </c>
      <c r="C24" s="32" t="s">
        <v>48</v>
      </c>
      <c r="D24" s="11">
        <v>43059.395833333336</v>
      </c>
      <c r="E24" s="11">
        <v>43059.489583333336</v>
      </c>
      <c r="F24" s="33">
        <f t="shared" ref="F24" si="4">E24-D24</f>
        <v>9.375E-2</v>
      </c>
      <c r="G24" s="10" t="s">
        <v>13</v>
      </c>
    </row>
    <row r="25" spans="1:7" s="14" customFormat="1" ht="33" customHeight="1">
      <c r="A25" s="31">
        <v>18</v>
      </c>
      <c r="B25" s="32" t="s">
        <v>49</v>
      </c>
      <c r="C25" s="32" t="s">
        <v>48</v>
      </c>
      <c r="D25" s="11">
        <v>43059.5625</v>
      </c>
      <c r="E25" s="11">
        <v>43059.697916666664</v>
      </c>
      <c r="F25" s="33">
        <f t="shared" ref="F25" si="5">E25-D25</f>
        <v>0.13541666666424135</v>
      </c>
      <c r="G25" s="10" t="s">
        <v>13</v>
      </c>
    </row>
    <row r="26" spans="1:7" s="14" customFormat="1" ht="33" customHeight="1">
      <c r="A26" s="31">
        <v>19</v>
      </c>
      <c r="B26" s="32" t="s">
        <v>50</v>
      </c>
      <c r="C26" s="32" t="s">
        <v>51</v>
      </c>
      <c r="D26" s="38">
        <v>43060.395833333336</v>
      </c>
      <c r="E26" s="38">
        <v>43060.489583333336</v>
      </c>
      <c r="F26" s="33">
        <f t="shared" ref="F26:F28" si="6">E26-D26</f>
        <v>9.375E-2</v>
      </c>
      <c r="G26" s="32" t="s">
        <v>13</v>
      </c>
    </row>
    <row r="27" spans="1:7" s="14" customFormat="1" ht="33" customHeight="1">
      <c r="A27" s="31">
        <v>20</v>
      </c>
      <c r="B27" s="32" t="s">
        <v>54</v>
      </c>
      <c r="C27" s="32" t="s">
        <v>52</v>
      </c>
      <c r="D27" s="38">
        <v>43060.5625</v>
      </c>
      <c r="E27" s="38">
        <v>43060.697916666664</v>
      </c>
      <c r="F27" s="33">
        <f t="shared" si="6"/>
        <v>0.13541666666424135</v>
      </c>
      <c r="G27" s="32" t="s">
        <v>13</v>
      </c>
    </row>
    <row r="28" spans="1:7" s="14" customFormat="1" ht="33" customHeight="1">
      <c r="A28" s="31">
        <v>21</v>
      </c>
      <c r="B28" s="32" t="s">
        <v>53</v>
      </c>
      <c r="C28" s="32" t="s">
        <v>55</v>
      </c>
      <c r="D28" s="38">
        <v>43061.395833333336</v>
      </c>
      <c r="E28" s="38">
        <v>43061.489583333336</v>
      </c>
      <c r="F28" s="33">
        <f t="shared" si="6"/>
        <v>9.375E-2</v>
      </c>
      <c r="G28" s="32" t="s">
        <v>13</v>
      </c>
    </row>
    <row r="29" spans="1:7" ht="31.5">
      <c r="A29" s="31">
        <v>22</v>
      </c>
      <c r="B29" s="32" t="s">
        <v>21</v>
      </c>
      <c r="C29" s="32" t="s">
        <v>22</v>
      </c>
      <c r="D29" s="38">
        <v>43061.5625</v>
      </c>
      <c r="E29" s="38">
        <v>43061.697916666664</v>
      </c>
      <c r="F29" s="33">
        <f t="shared" ref="F29" si="7">E29-D29</f>
        <v>0.13541666666424135</v>
      </c>
      <c r="G29" s="32" t="s">
        <v>13</v>
      </c>
    </row>
    <row r="30" spans="1:7" ht="15.75">
      <c r="A30" s="35"/>
      <c r="B30" s="36"/>
      <c r="C30" s="36"/>
      <c r="D30" s="39"/>
      <c r="E30" s="39"/>
      <c r="F30" s="37"/>
      <c r="G30" s="36"/>
    </row>
    <row r="31" spans="1:7" ht="15.75">
      <c r="A31" s="35"/>
      <c r="B31" s="36"/>
      <c r="C31" s="36"/>
      <c r="D31" s="39"/>
      <c r="E31" s="39"/>
      <c r="F31" s="37"/>
      <c r="G31" s="36"/>
    </row>
    <row r="32" spans="1:7" ht="15.75">
      <c r="C32" s="16" t="s">
        <v>11</v>
      </c>
      <c r="D32" s="17" t="str">
        <f>D5</f>
        <v>с. Стерлибашево</v>
      </c>
      <c r="E32" s="22" t="s">
        <v>14</v>
      </c>
    </row>
    <row r="33" spans="5:7">
      <c r="E33" s="9"/>
      <c r="G33" s="1"/>
    </row>
    <row r="34" spans="5:7">
      <c r="E34" s="9"/>
      <c r="F34" s="27"/>
      <c r="G34" s="1"/>
    </row>
    <row r="35" spans="5:7" ht="15.75">
      <c r="E35" s="9"/>
      <c r="F35" s="28"/>
      <c r="G35" s="1"/>
    </row>
    <row r="36" spans="5:7" ht="15.75">
      <c r="E36" s="9"/>
      <c r="F36" s="29"/>
      <c r="G36" s="1"/>
    </row>
    <row r="37" spans="5:7" ht="15.75">
      <c r="E37" s="9"/>
      <c r="F37" s="29"/>
      <c r="G37" s="1"/>
    </row>
    <row r="38" spans="5:7" ht="15.75">
      <c r="E38" s="9"/>
      <c r="F38" s="30"/>
      <c r="G38" s="1"/>
    </row>
    <row r="39" spans="5:7" ht="15.75">
      <c r="E39" s="9"/>
      <c r="F39" s="30"/>
      <c r="G39" s="1"/>
    </row>
    <row r="40" spans="5:7">
      <c r="E40" s="9"/>
      <c r="F40" s="27"/>
      <c r="G40" s="1"/>
    </row>
    <row r="41" spans="5:7">
      <c r="F41" s="27"/>
    </row>
  </sheetData>
  <mergeCells count="1">
    <mergeCell ref="A4:G4"/>
  </mergeCells>
  <pageMargins left="0.70866141732283472" right="0.70866141732283472" top="0.74803149606299213" bottom="0.74803149606299213" header="0.31496062992125984" footer="0.31496062992125984"/>
  <pageSetup paperSize="9" scale="54" orientation="landscape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view="pageBreakPreview" topLeftCell="A13" zoomScale="60" workbookViewId="0"/>
  </sheetViews>
  <sheetFormatPr defaultRowHeight="15"/>
  <sheetData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view="pageBreakPreview" zoomScale="60" workbookViewId="0"/>
  </sheetViews>
  <sheetFormatPr defaultRowHeight="15"/>
  <sheetData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Андрей Бочков</dc:creator>
  <cp:lastModifiedBy>User</cp:lastModifiedBy>
  <cp:lastPrinted>2017-01-30T04:25:34Z</cp:lastPrinted>
  <dcterms:created xsi:type="dcterms:W3CDTF">2017-01-25T08:03:43Z</dcterms:created>
  <dcterms:modified xsi:type="dcterms:W3CDTF">2017-10-30T06:43:10Z</dcterms:modified>
</cp:coreProperties>
</file>